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UANSING\"/>
    </mc:Choice>
  </mc:AlternateContent>
  <bookViews>
    <workbookView xWindow="0" yWindow="0" windowWidth="20496" windowHeight="7740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Partisipasi'!$A$1:$I$64</definedName>
    <definedName name="_xlnm.Print_Area" localSheetId="1">'Rekap Nilai Non Praktek'!$A$1:$K$63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47" i="10" l="1"/>
  <c r="D47" i="10"/>
  <c r="C48" i="10"/>
  <c r="D48" i="10"/>
  <c r="D48" i="5" l="1"/>
  <c r="D49" i="5"/>
  <c r="C47" i="13"/>
  <c r="D47" i="13"/>
  <c r="E47" i="13"/>
  <c r="I47" i="13"/>
  <c r="C48" i="13"/>
  <c r="D48" i="13"/>
  <c r="E48" i="13"/>
  <c r="I48" i="13"/>
  <c r="F47" i="12"/>
  <c r="I47" i="12" s="1"/>
  <c r="J47" i="13" s="1"/>
  <c r="F48" i="12"/>
  <c r="I48" i="12" s="1"/>
  <c r="J48" i="13" s="1"/>
  <c r="K48" i="13" s="1"/>
  <c r="K47" i="13" l="1"/>
  <c r="E9" i="10"/>
  <c r="J8" i="5"/>
  <c r="J7" i="13"/>
  <c r="J8" i="13"/>
  <c r="J9" i="13"/>
  <c r="J10" i="13"/>
  <c r="J6" i="13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5" i="5"/>
  <c r="D46" i="5"/>
  <c r="D47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C46" i="13"/>
  <c r="D46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F44" i="12"/>
  <c r="I44" i="12" s="1"/>
  <c r="J44" i="13" s="1"/>
  <c r="F45" i="12"/>
  <c r="I45" i="12" s="1"/>
  <c r="J45" i="13" s="1"/>
  <c r="F46" i="12"/>
  <c r="I46" i="12" s="1"/>
  <c r="J46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K45" i="13" l="1"/>
  <c r="K46" i="13"/>
  <c r="K44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<sst xmlns="http://schemas.openxmlformats.org/spreadsheetml/2006/main" count="201" uniqueCount="154">
  <si>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</si>
  <si>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</si>
  <si>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</si>
  <si>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</si>
  <si>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</si>
  <si>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</si>
  <si>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</si>
  <si>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</si>
  <si>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</si>
  <si>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</si>
  <si>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</si>
  <si>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</si>
  <si>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</si>
  <si>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</si>
  <si>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</si>
  <si>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</si>
  <si>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</si>
  <si>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</si>
  <si>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</si>
  <si>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</si>
  <si>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</si>
  <si>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</si>
  <si>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</si>
  <si>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</si>
  <si>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</si>
  <si>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</si>
  <si>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</si>
  <si>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</si>
  <si>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</si>
  <si>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</si>
  <si>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</si>
  <si>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</si>
  <si>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</si>
  <si>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</si>
  <si>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</si>
  <si>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</si>
  <si>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</si>
  <si>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</si>
  <si>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</si>
  <si>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</si>
  <si>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</si>
  <si>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</si>
  <si>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</si>
  <si>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</si>
  <si>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</si>
  <si>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</si>
  <si>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</si>
  <si>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</si>
  <si>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</si>
  <si>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</si>
  <si>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</si>
  <si>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</si>
  <si>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</si>
  <si>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</si>
  <si>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</si>
  <si>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</si>
  <si>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</si>
  <si>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</si>
  <si>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</si>
  <si>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</si>
  <si>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</si>
  <si>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</si>
  <si>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</si>
  <si>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</si>
  <si>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</si>
  <si>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</si>
  <si>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</si>
  <si>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</si>
  <si>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</si>
  <si>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</si>
  <si>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</si>
  <si>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</si>
  <si>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</si>
  <si>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</si>
  <si>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</si>
  <si>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</si>
  <si>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</si>
  <si>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</si>
  <si>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</si>
  <si>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</si>
  <si>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</si>
  <si>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</si>
  <si>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</si>
  <si>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</si>
  <si>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</si>
  <si>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</si>
  <si>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</si>
  <si>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</si>
  <si>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</si>
  <si>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</si>
  <si>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</si>
  <si>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</si>
  <si>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</si>
  <si>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</si>
  <si>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</si>
  <si>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</si>
  <si>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</si>
  <si>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</si>
  <si>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Kuansing</t>
  </si>
  <si>
    <t>: S1 PGSD Masukan Sarjana (119)</t>
  </si>
  <si>
    <t>TAUFIK DARMAWAN</t>
  </si>
  <si>
    <t>RAHYANDRA</t>
  </si>
  <si>
    <t>NERIATI</t>
  </si>
  <si>
    <t>WIWI ULMAYANI</t>
  </si>
  <si>
    <t>MARLIATI</t>
  </si>
  <si>
    <t>NEPRI WISANTI</t>
  </si>
  <si>
    <t>GUSTI MAYA SARI</t>
  </si>
  <si>
    <t>SANTI MURYANI</t>
  </si>
  <si>
    <t>SULASTRI</t>
  </si>
  <si>
    <t>RIRIN SULISTYOWATI</t>
  </si>
  <si>
    <t>SUSI ROHMAH</t>
  </si>
  <si>
    <t>RINI WIDARSIH</t>
  </si>
  <si>
    <t>DASNITA ARIANTI</t>
  </si>
  <si>
    <t>LASRATI</t>
  </si>
  <si>
    <t>WELI YULIANA</t>
  </si>
  <si>
    <t>MAIDA INDRA</t>
  </si>
  <si>
    <t>ETI YUNARNI PUTRI</t>
  </si>
  <si>
    <t>SEFTINA DEWI ANGGAENI</t>
  </si>
  <si>
    <t>DIAN KURNIA SARI</t>
  </si>
  <si>
    <t>FITRI WULAN SARI</t>
  </si>
  <si>
    <t>WINDRI  NOVASARI</t>
  </si>
  <si>
    <t>NURFHADILAH  YUSDI</t>
  </si>
  <si>
    <t>HARIANTO</t>
  </si>
  <si>
    <t>RIKI JENNIPER</t>
  </si>
  <si>
    <t>DUBELDES</t>
  </si>
  <si>
    <t>856438918</t>
  </si>
  <si>
    <t>856438925</t>
  </si>
  <si>
    <t>856438932</t>
  </si>
  <si>
    <t>856438957</t>
  </si>
  <si>
    <t>856438964</t>
  </si>
  <si>
    <t>856438971</t>
  </si>
  <si>
    <t>856438989</t>
  </si>
  <si>
    <t>856438996</t>
  </si>
  <si>
    <t>856439017</t>
  </si>
  <si>
    <t>856439024</t>
  </si>
  <si>
    <t>856439049</t>
  </si>
  <si>
    <t>856439056</t>
  </si>
  <si>
    <t>856439088</t>
  </si>
  <si>
    <t>856439128</t>
  </si>
  <si>
    <t>856439142</t>
  </si>
  <si>
    <t>856439167</t>
  </si>
  <si>
    <t>856439181</t>
  </si>
  <si>
    <t>856439207</t>
  </si>
  <si>
    <t>856439239</t>
  </si>
  <si>
    <t>856439253</t>
  </si>
  <si>
    <t>856438101</t>
  </si>
  <si>
    <t>856438119</t>
  </si>
  <si>
    <t>856438126</t>
  </si>
  <si>
    <t>856438133</t>
  </si>
  <si>
    <t>856438158</t>
  </si>
  <si>
    <t>: 2021.1</t>
  </si>
  <si>
    <t xml:space="preserve">: 5 (lima) A 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</si>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</sst>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3" fillId="0" borderId="0"/>
    <xf numFmtId="0" fontId="10" fillId="0" borderId="0"/>
  </cellStyleXfs>
  <cellXfs count="8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1" xfId="4" applyFont="1" applyFill="1" applyBorder="1" applyAlignment="1">
      <alignment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5">
    <cellStyle name="Normal" xfId="0" builtinId="0"/>
    <cellStyle name="Normal 2" xfId="1"/>
    <cellStyle name="Normal 3" xfId="3"/>
    <cellStyle name="Normal_Sheet2" xfId="2"/>
    <cellStyle name="Normal_Sheet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4"/>
  <sheetViews>
    <sheetView view="pageBreakPreview" zoomScaleNormal="100" zoomScaleSheetLayoutView="100" workbookViewId="0">
      <selection activeCell="H11" sqref="H11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4" customWidth="1"/>
    <col min="7" max="7" width="16.33203125" style="24" customWidth="1"/>
    <col min="8" max="8" width="15.6640625" style="24" customWidth="1"/>
    <col min="9" max="9" width="15.6640625" style="1" customWidth="1"/>
    <col min="10" max="16384" width="9.109375" style="1"/>
  </cols>
  <sheetData>
    <row r="1" spans="2:9" ht="15" customHeight="1" x14ac:dyDescent="0.3">
      <c r="H1" s="59" t="s">
        <v>93</v>
      </c>
      <c r="I1" s="60"/>
    </row>
    <row r="2" spans="2:9" ht="15" customHeight="1" x14ac:dyDescent="0.3">
      <c r="H2" s="61" t="s">
        <v>94</v>
      </c>
      <c r="I2" s="62"/>
    </row>
    <row r="4" spans="2:9" ht="21" customHeight="1" x14ac:dyDescent="0.3">
      <c r="B4" s="66" t="s">
        <v>40</v>
      </c>
      <c r="C4" s="66"/>
      <c r="D4" s="66"/>
      <c r="E4" s="66"/>
      <c r="F4" s="66"/>
      <c r="G4" s="66"/>
      <c r="H4" s="66"/>
      <c r="I4" s="66"/>
    </row>
    <row r="6" spans="2:9" ht="15" customHeight="1" x14ac:dyDescent="0.3">
      <c r="B6" s="65" t="s">
        <v>41</v>
      </c>
      <c r="C6" s="65"/>
      <c r="D6" s="1" t="s">
        <v>91</v>
      </c>
      <c r="G6" s="24" t="s">
        <v>6</v>
      </c>
      <c r="H6" s="24" t="s">
        <v>151</v>
      </c>
    </row>
    <row r="7" spans="2:9" ht="15" customHeight="1" x14ac:dyDescent="0.3">
      <c r="B7" s="65" t="s">
        <v>30</v>
      </c>
      <c r="C7" s="65"/>
      <c r="D7" s="1" t="s">
        <v>99</v>
      </c>
      <c r="G7" s="24" t="s">
        <v>20</v>
      </c>
      <c r="H7" s="24" t="s">
        <v>7</v>
      </c>
    </row>
    <row r="8" spans="2:9" ht="15" customHeight="1" x14ac:dyDescent="0.3">
      <c r="B8" s="65" t="s">
        <v>31</v>
      </c>
      <c r="C8" s="65"/>
      <c r="D8" s="1" t="s">
        <v>7</v>
      </c>
      <c r="G8" s="24" t="s">
        <v>32</v>
      </c>
      <c r="H8" s="24" t="s">
        <v>7</v>
      </c>
    </row>
    <row r="9" spans="2:9" ht="15" customHeight="1" x14ac:dyDescent="0.3">
      <c r="B9" s="65" t="s">
        <v>33</v>
      </c>
      <c r="C9" s="65"/>
      <c r="D9" s="1" t="s">
        <v>7</v>
      </c>
      <c r="G9" s="24" t="s">
        <v>0</v>
      </c>
      <c r="H9" s="24" t="s">
        <v>98</v>
      </c>
    </row>
    <row r="10" spans="2:9" ht="15" customHeight="1" x14ac:dyDescent="0.3">
      <c r="B10" s="65" t="s">
        <v>34</v>
      </c>
      <c r="C10" s="65"/>
      <c r="D10" s="40" t="s">
        <v>150</v>
      </c>
      <c r="G10" s="24" t="s">
        <v>42</v>
      </c>
      <c r="H10" s="24" t="s">
        <v>7</v>
      </c>
    </row>
    <row r="11" spans="2:9" ht="15" customHeight="1" x14ac:dyDescent="0.3">
      <c r="D11" s="1"/>
    </row>
    <row r="12" spans="2:9" ht="15" customHeight="1" x14ac:dyDescent="0.3">
      <c r="B12" s="64" t="s">
        <v>14</v>
      </c>
      <c r="C12" s="64" t="s">
        <v>27</v>
      </c>
      <c r="D12" s="64" t="s">
        <v>15</v>
      </c>
      <c r="E12" s="64" t="s">
        <v>77</v>
      </c>
      <c r="F12" s="63" t="s">
        <v>36</v>
      </c>
      <c r="G12" s="63"/>
      <c r="H12" s="63"/>
      <c r="I12" s="64" t="s">
        <v>43</v>
      </c>
    </row>
    <row r="13" spans="2:9" s="46" customFormat="1" ht="60" customHeight="1" x14ac:dyDescent="0.3">
      <c r="B13" s="64"/>
      <c r="C13" s="64"/>
      <c r="D13" s="64"/>
      <c r="E13" s="64"/>
      <c r="F13" s="45" t="s">
        <v>44</v>
      </c>
      <c r="G13" s="45" t="s">
        <v>45</v>
      </c>
      <c r="H13" s="45" t="s">
        <v>46</v>
      </c>
      <c r="I13" s="64"/>
    </row>
    <row r="14" spans="2:9" ht="15" customHeight="1" x14ac:dyDescent="0.3">
      <c r="B14" s="39">
        <v>1</v>
      </c>
      <c r="C14" s="57" t="s">
        <v>100</v>
      </c>
      <c r="D14" s="57" t="s">
        <v>125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3">
      <c r="B15" s="39">
        <v>2</v>
      </c>
      <c r="C15" s="57" t="s">
        <v>101</v>
      </c>
      <c r="D15" s="57" t="s">
        <v>126</v>
      </c>
      <c r="E15" s="39"/>
      <c r="F15" s="38">
        <f t="shared" ref="F15:F46" si="0">E15*100/8</f>
        <v>0</v>
      </c>
      <c r="G15" s="38"/>
      <c r="H15" s="38"/>
      <c r="I15" s="41">
        <f t="shared" ref="I15:I46" si="1">((F15*4/10)+(G15*3/10)+(H15*3/10))</f>
        <v>0</v>
      </c>
    </row>
    <row r="16" spans="2:9" ht="15" customHeight="1" x14ac:dyDescent="0.3">
      <c r="B16" s="39">
        <v>3</v>
      </c>
      <c r="C16" s="57" t="s">
        <v>102</v>
      </c>
      <c r="D16" s="57" t="s">
        <v>127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3">
      <c r="B17" s="39">
        <v>4</v>
      </c>
      <c r="C17" s="57" t="s">
        <v>103</v>
      </c>
      <c r="D17" s="57" t="s">
        <v>128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3">
      <c r="B18" s="39">
        <v>5</v>
      </c>
      <c r="C18" s="57" t="s">
        <v>104</v>
      </c>
      <c r="D18" s="57" t="s">
        <v>129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3">
      <c r="B19" s="39">
        <v>6</v>
      </c>
      <c r="C19" s="57" t="s">
        <v>105</v>
      </c>
      <c r="D19" s="57" t="s">
        <v>130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3">
      <c r="B20" s="39">
        <v>7</v>
      </c>
      <c r="C20" s="57" t="s">
        <v>106</v>
      </c>
      <c r="D20" s="57" t="s">
        <v>131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3">
      <c r="B21" s="39">
        <v>8</v>
      </c>
      <c r="C21" s="57" t="s">
        <v>107</v>
      </c>
      <c r="D21" s="57" t="s">
        <v>132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3">
      <c r="B22" s="39">
        <v>9</v>
      </c>
      <c r="C22" s="57" t="s">
        <v>108</v>
      </c>
      <c r="D22" s="57" t="s">
        <v>133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3">
      <c r="B23" s="39">
        <v>10</v>
      </c>
      <c r="C23" s="57" t="s">
        <v>109</v>
      </c>
      <c r="D23" s="57" t="s">
        <v>134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3">
      <c r="B24" s="39">
        <v>11</v>
      </c>
      <c r="C24" s="57" t="s">
        <v>110</v>
      </c>
      <c r="D24" s="57" t="s">
        <v>135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3">
      <c r="B25" s="39">
        <v>12</v>
      </c>
      <c r="C25" s="57" t="s">
        <v>111</v>
      </c>
      <c r="D25" s="57" t="s">
        <v>136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3">
      <c r="B26" s="39">
        <v>13</v>
      </c>
      <c r="C26" s="57" t="s">
        <v>112</v>
      </c>
      <c r="D26" s="57" t="s">
        <v>137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3">
      <c r="B27" s="39">
        <v>14</v>
      </c>
      <c r="C27" s="57" t="s">
        <v>113</v>
      </c>
      <c r="D27" s="57" t="s">
        <v>138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3">
      <c r="B28" s="39">
        <v>15</v>
      </c>
      <c r="C28" s="57" t="s">
        <v>114</v>
      </c>
      <c r="D28" s="57" t="s">
        <v>139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3">
      <c r="B29" s="39">
        <v>16</v>
      </c>
      <c r="C29" s="57" t="s">
        <v>115</v>
      </c>
      <c r="D29" s="57" t="s">
        <v>140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3">
      <c r="B30" s="39">
        <v>17</v>
      </c>
      <c r="C30" s="57" t="s">
        <v>116</v>
      </c>
      <c r="D30" s="57" t="s">
        <v>141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3">
      <c r="B31" s="39">
        <v>18</v>
      </c>
      <c r="C31" s="57" t="s">
        <v>117</v>
      </c>
      <c r="D31" s="57" t="s">
        <v>142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3">
      <c r="B32" s="39">
        <v>19</v>
      </c>
      <c r="C32" s="57" t="s">
        <v>118</v>
      </c>
      <c r="D32" s="57" t="s">
        <v>143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3">
      <c r="B33" s="39">
        <v>20</v>
      </c>
      <c r="C33" s="57" t="s">
        <v>119</v>
      </c>
      <c r="D33" s="57" t="s">
        <v>144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3">
      <c r="B34" s="39">
        <v>21</v>
      </c>
      <c r="C34" s="57" t="s">
        <v>120</v>
      </c>
      <c r="D34" s="57" t="s">
        <v>145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3">
      <c r="B35" s="39">
        <v>22</v>
      </c>
      <c r="C35" s="57" t="s">
        <v>121</v>
      </c>
      <c r="D35" s="57" t="s">
        <v>146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3">
      <c r="B36" s="39">
        <v>23</v>
      </c>
      <c r="C36" s="57" t="s">
        <v>122</v>
      </c>
      <c r="D36" s="57" t="s">
        <v>147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3">
      <c r="B37" s="39">
        <v>24</v>
      </c>
      <c r="C37" s="57" t="s">
        <v>123</v>
      </c>
      <c r="D37" s="57" t="s">
        <v>148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3">
      <c r="B38" s="39">
        <v>25</v>
      </c>
      <c r="C38" s="57" t="s">
        <v>124</v>
      </c>
      <c r="D38" s="57" t="s">
        <v>149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3">
      <c r="B39" s="39">
        <v>26</v>
      </c>
      <c r="C39" s="34"/>
      <c r="D39" s="56"/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3">
      <c r="B40" s="39">
        <v>27</v>
      </c>
      <c r="C40" s="34"/>
      <c r="D40" s="56"/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3">
      <c r="B41" s="39">
        <v>28</v>
      </c>
      <c r="C41" s="34"/>
      <c r="D41" s="56"/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3">
      <c r="B42" s="39">
        <v>29</v>
      </c>
      <c r="C42" s="34"/>
      <c r="D42" s="56"/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3">
      <c r="B43" s="39">
        <v>30</v>
      </c>
      <c r="C43" s="34"/>
      <c r="D43" s="56"/>
      <c r="E43" s="39"/>
      <c r="F43" s="38">
        <f t="shared" si="0"/>
        <v>0</v>
      </c>
      <c r="G43" s="38"/>
      <c r="H43" s="38"/>
      <c r="I43" s="41">
        <f t="shared" si="1"/>
        <v>0</v>
      </c>
    </row>
    <row r="44" spans="2:9" ht="15" customHeight="1" x14ac:dyDescent="0.3">
      <c r="B44" s="39">
        <v>31</v>
      </c>
      <c r="C44" s="34"/>
      <c r="D44" s="56"/>
      <c r="E44" s="39"/>
      <c r="F44" s="38">
        <f t="shared" si="0"/>
        <v>0</v>
      </c>
      <c r="G44" s="38"/>
      <c r="H44" s="38"/>
      <c r="I44" s="41">
        <f t="shared" si="1"/>
        <v>0</v>
      </c>
    </row>
    <row r="45" spans="2:9" ht="15" customHeight="1" x14ac:dyDescent="0.3">
      <c r="B45" s="39">
        <v>32</v>
      </c>
      <c r="C45" s="34"/>
      <c r="D45" s="56"/>
      <c r="E45" s="39"/>
      <c r="F45" s="38">
        <f t="shared" si="0"/>
        <v>0</v>
      </c>
      <c r="G45" s="38"/>
      <c r="H45" s="38"/>
      <c r="I45" s="41">
        <f t="shared" si="1"/>
        <v>0</v>
      </c>
    </row>
    <row r="46" spans="2:9" ht="15" customHeight="1" x14ac:dyDescent="0.3">
      <c r="B46" s="39">
        <v>33</v>
      </c>
      <c r="C46" s="34"/>
      <c r="D46" s="56"/>
      <c r="E46" s="39"/>
      <c r="F46" s="38">
        <f t="shared" si="0"/>
        <v>0</v>
      </c>
      <c r="G46" s="38"/>
      <c r="H46" s="38"/>
      <c r="I46" s="41">
        <f t="shared" si="1"/>
        <v>0</v>
      </c>
    </row>
    <row r="47" spans="2:9" ht="15" customHeight="1" x14ac:dyDescent="0.3">
      <c r="B47" s="48">
        <v>34</v>
      </c>
      <c r="C47" s="34"/>
      <c r="D47" s="56"/>
      <c r="E47" s="48"/>
      <c r="F47" s="47">
        <f>E47*100/8</f>
        <v>0</v>
      </c>
      <c r="G47" s="47"/>
      <c r="H47" s="47"/>
      <c r="I47" s="49">
        <f>((F47*4/10)+(G47*3/10)+(H47*3/10))</f>
        <v>0</v>
      </c>
    </row>
    <row r="48" spans="2:9" ht="15" customHeight="1" x14ac:dyDescent="0.3">
      <c r="B48" s="48">
        <v>35</v>
      </c>
      <c r="C48" s="34"/>
      <c r="D48" s="56"/>
      <c r="E48" s="48"/>
      <c r="F48" s="47">
        <f>E48*100/8</f>
        <v>0</v>
      </c>
      <c r="G48" s="47"/>
      <c r="H48" s="47"/>
      <c r="I48" s="49">
        <f>((F48*4/10)+(G48*3/10)+(H48*3/10))</f>
        <v>0</v>
      </c>
    </row>
    <row r="50" spans="2:9" s="10" customFormat="1" ht="15" customHeight="1" x14ac:dyDescent="0.3">
      <c r="B50" s="10" t="s">
        <v>47</v>
      </c>
      <c r="D50" s="33"/>
      <c r="F50" s="23"/>
      <c r="G50" s="23"/>
      <c r="H50" s="23"/>
    </row>
    <row r="51" spans="2:9" s="10" customFormat="1" ht="15" customHeight="1" x14ac:dyDescent="0.3">
      <c r="B51" s="12" t="s">
        <v>48</v>
      </c>
      <c r="C51" s="10" t="s">
        <v>36</v>
      </c>
      <c r="D51" s="10" t="s">
        <v>49</v>
      </c>
      <c r="F51" s="23"/>
      <c r="G51" s="23"/>
      <c r="H51" s="23"/>
    </row>
    <row r="52" spans="2:9" s="10" customFormat="1" ht="15" customHeight="1" x14ac:dyDescent="0.3">
      <c r="C52" s="10" t="s">
        <v>50</v>
      </c>
      <c r="D52" s="10" t="s">
        <v>51</v>
      </c>
      <c r="F52" s="23"/>
      <c r="G52" s="23"/>
      <c r="H52" s="23"/>
      <c r="I52" s="10" t="s">
        <v>52</v>
      </c>
    </row>
    <row r="53" spans="2:9" s="10" customFormat="1" ht="15" customHeight="1" x14ac:dyDescent="0.3">
      <c r="C53" s="10" t="s">
        <v>53</v>
      </c>
      <c r="D53" s="10" t="s">
        <v>54</v>
      </c>
      <c r="F53" s="23"/>
      <c r="G53" s="23"/>
      <c r="H53" s="23"/>
    </row>
    <row r="54" spans="2:9" s="10" customFormat="1" ht="15" customHeight="1" x14ac:dyDescent="0.3">
      <c r="C54" s="10" t="s">
        <v>55</v>
      </c>
      <c r="D54" s="10" t="s">
        <v>56</v>
      </c>
      <c r="F54" s="23"/>
      <c r="G54" s="23"/>
      <c r="H54" s="23"/>
    </row>
    <row r="55" spans="2:9" ht="15" customHeight="1" x14ac:dyDescent="0.3">
      <c r="C55" s="13"/>
    </row>
    <row r="56" spans="2:9" ht="15" customHeight="1" x14ac:dyDescent="0.3">
      <c r="G56" s="24" t="s">
        <v>37</v>
      </c>
    </row>
    <row r="60" spans="2:9" ht="15" customHeight="1" x14ac:dyDescent="0.3">
      <c r="G60" s="24" t="s">
        <v>57</v>
      </c>
    </row>
    <row r="61" spans="2:9" ht="15" customHeight="1" x14ac:dyDescent="0.3">
      <c r="G61" s="24" t="s">
        <v>39</v>
      </c>
    </row>
    <row r="62" spans="2:9" ht="15" customHeight="1" x14ac:dyDescent="0.3">
      <c r="B62" s="40"/>
    </row>
    <row r="63" spans="2:9" ht="15" customHeight="1" x14ac:dyDescent="0.3">
      <c r="B63" s="40"/>
    </row>
    <row r="64" spans="2:9" s="10" customFormat="1" ht="15" customHeight="1" x14ac:dyDescent="0.3">
      <c r="B64" s="10" t="s">
        <v>58</v>
      </c>
      <c r="D64" s="33"/>
      <c r="F64" s="23"/>
      <c r="G64" s="23"/>
      <c r="H64" s="23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view="pageBreakPreview" zoomScale="80" zoomScaleNormal="100" zoomScaleSheetLayoutView="80" workbookViewId="0">
      <selection activeCell="F33" sqref="F33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6" customWidth="1"/>
    <col min="12" max="16384" width="9.109375" style="1"/>
  </cols>
  <sheetData>
    <row r="1" spans="2:11" ht="15" customHeight="1" x14ac:dyDescent="0.3">
      <c r="J1" s="67" t="s">
        <v>95</v>
      </c>
      <c r="K1" s="67"/>
    </row>
    <row r="2" spans="2:11" ht="15" customHeight="1" x14ac:dyDescent="0.3">
      <c r="J2" s="67">
        <v>43105</v>
      </c>
      <c r="K2" s="67"/>
    </row>
    <row r="3" spans="2:11" ht="15" customHeight="1" x14ac:dyDescent="0.3">
      <c r="J3" s="42"/>
      <c r="K3" s="43"/>
    </row>
    <row r="4" spans="2:11" ht="24.6" x14ac:dyDescent="0.3">
      <c r="B4" s="66" t="s">
        <v>29</v>
      </c>
      <c r="C4" s="66"/>
      <c r="D4" s="66"/>
      <c r="E4" s="66"/>
      <c r="F4" s="66"/>
      <c r="G4" s="66"/>
      <c r="H4" s="66"/>
      <c r="I4" s="66"/>
      <c r="J4" s="66"/>
      <c r="K4" s="66"/>
    </row>
    <row r="5" spans="2:11" ht="15" customHeight="1" x14ac:dyDescent="0.3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3">
      <c r="B6" s="65" t="s">
        <v>41</v>
      </c>
      <c r="C6" s="65"/>
      <c r="D6" s="1" t="str">
        <f>'Nilai Partisipasi'!D6</f>
        <v>: 16 / Pekanbaru</v>
      </c>
      <c r="H6" s="1" t="s">
        <v>6</v>
      </c>
      <c r="J6" s="24" t="str">
        <f>'Nilai Partisipasi'!H6</f>
        <v xml:space="preserve">: 5 (lima) A </v>
      </c>
    </row>
    <row r="7" spans="2:11" ht="15" customHeight="1" x14ac:dyDescent="0.3">
      <c r="B7" s="65" t="s">
        <v>30</v>
      </c>
      <c r="C7" s="65"/>
      <c r="D7" s="1" t="str">
        <f>'Nilai Partisipasi'!D7</f>
        <v>: S1 PGSD Masukan Sarjana (119)</v>
      </c>
      <c r="H7" s="1" t="s">
        <v>20</v>
      </c>
      <c r="J7" s="24" t="str">
        <f>'Nilai Partisipasi'!H7</f>
        <v>:</v>
      </c>
    </row>
    <row r="8" spans="2:11" ht="15" customHeight="1" x14ac:dyDescent="0.3">
      <c r="B8" s="65" t="s">
        <v>31</v>
      </c>
      <c r="C8" s="65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3">
      <c r="B9" s="65" t="s">
        <v>33</v>
      </c>
      <c r="C9" s="65"/>
      <c r="D9" s="1" t="str">
        <f>'Nilai Partisipasi'!D9</f>
        <v>:</v>
      </c>
      <c r="H9" s="1" t="s">
        <v>0</v>
      </c>
      <c r="J9" s="24" t="str">
        <f>'Nilai Partisipasi'!H9</f>
        <v>: Kuansing</v>
      </c>
    </row>
    <row r="10" spans="2:11" ht="15" customHeight="1" x14ac:dyDescent="0.3">
      <c r="B10" s="65" t="s">
        <v>34</v>
      </c>
      <c r="C10" s="65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3">
      <c r="B12" s="64" t="s">
        <v>14</v>
      </c>
      <c r="C12" s="64" t="s">
        <v>27</v>
      </c>
      <c r="D12" s="64" t="s">
        <v>15</v>
      </c>
      <c r="E12" s="64" t="s">
        <v>77</v>
      </c>
      <c r="F12" s="64" t="s">
        <v>35</v>
      </c>
      <c r="G12" s="64"/>
      <c r="H12" s="64"/>
      <c r="I12" s="68" t="s">
        <v>62</v>
      </c>
      <c r="J12" s="68" t="s">
        <v>63</v>
      </c>
      <c r="K12" s="68" t="s">
        <v>64</v>
      </c>
    </row>
    <row r="13" spans="2:11" ht="15" customHeight="1" x14ac:dyDescent="0.3">
      <c r="B13" s="64"/>
      <c r="C13" s="64"/>
      <c r="D13" s="64"/>
      <c r="E13" s="64"/>
      <c r="F13" s="39">
        <v>1</v>
      </c>
      <c r="G13" s="39">
        <v>2</v>
      </c>
      <c r="H13" s="39">
        <v>3</v>
      </c>
      <c r="I13" s="68"/>
      <c r="J13" s="68"/>
      <c r="K13" s="68"/>
    </row>
    <row r="14" spans="2:11" ht="15" customHeight="1" x14ac:dyDescent="0.3">
      <c r="B14" s="39">
        <v>1</v>
      </c>
      <c r="C14" s="36" t="str">
        <f>'Nilai Partisipasi'!C14</f>
        <v>TAUFIK DARMAWAN</v>
      </c>
      <c r="D14" s="37" t="str">
        <f>'Nilai Partisipasi'!D14</f>
        <v>856438918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3">
      <c r="B15" s="39">
        <v>2</v>
      </c>
      <c r="C15" s="36" t="str">
        <f>'Nilai Partisipasi'!C15</f>
        <v>RAHYANDRA</v>
      </c>
      <c r="D15" s="37" t="str">
        <f>'Nilai Partisipasi'!D15</f>
        <v>856438925</v>
      </c>
      <c r="E15" s="39">
        <f>'Nilai Partisipasi'!E15</f>
        <v>0</v>
      </c>
      <c r="F15" s="39"/>
      <c r="G15" s="39"/>
      <c r="H15" s="39"/>
      <c r="I15" s="41" t="e">
        <f t="shared" ref="I15:I46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3">
      <c r="B16" s="39">
        <v>3</v>
      </c>
      <c r="C16" s="36" t="str">
        <f>'Nilai Partisipasi'!C16</f>
        <v>NERIATI</v>
      </c>
      <c r="D16" s="37" t="str">
        <f>'Nilai Partisipasi'!D16</f>
        <v>856438932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3">
      <c r="B17" s="39">
        <v>4</v>
      </c>
      <c r="C17" s="36" t="str">
        <f>'Nilai Partisipasi'!C17</f>
        <v>WIWI ULMAYANI</v>
      </c>
      <c r="D17" s="37" t="str">
        <f>'Nilai Partisipasi'!D17</f>
        <v>856438957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3">
      <c r="B18" s="39">
        <v>5</v>
      </c>
      <c r="C18" s="36" t="str">
        <f>'Nilai Partisipasi'!C18</f>
        <v>MARLIATI</v>
      </c>
      <c r="D18" s="37" t="str">
        <f>'Nilai Partisipasi'!D18</f>
        <v>856438964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3">
      <c r="B19" s="39">
        <v>6</v>
      </c>
      <c r="C19" s="36" t="str">
        <f>'Nilai Partisipasi'!C19</f>
        <v>NEPRI WISANTI</v>
      </c>
      <c r="D19" s="37" t="str">
        <f>'Nilai Partisipasi'!D19</f>
        <v>856438971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3">
      <c r="B20" s="39">
        <v>7</v>
      </c>
      <c r="C20" s="36" t="str">
        <f>'Nilai Partisipasi'!C20</f>
        <v>GUSTI MAYA SARI</v>
      </c>
      <c r="D20" s="37" t="str">
        <f>'Nilai Partisipasi'!D20</f>
        <v>856438989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3">
      <c r="B21" s="39">
        <v>8</v>
      </c>
      <c r="C21" s="36" t="str">
        <f>'Nilai Partisipasi'!C21</f>
        <v>SANTI MURYANI</v>
      </c>
      <c r="D21" s="37" t="str">
        <f>'Nilai Partisipasi'!D21</f>
        <v>856438996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3">
      <c r="B22" s="39">
        <v>9</v>
      </c>
      <c r="C22" s="36" t="str">
        <f>'Nilai Partisipasi'!C22</f>
        <v>SULASTRI</v>
      </c>
      <c r="D22" s="37" t="str">
        <f>'Nilai Partisipasi'!D22</f>
        <v>856439017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3">
      <c r="B23" s="39">
        <v>10</v>
      </c>
      <c r="C23" s="36" t="str">
        <f>'Nilai Partisipasi'!C23</f>
        <v>RIRIN SULISTYOWATI</v>
      </c>
      <c r="D23" s="37" t="str">
        <f>'Nilai Partisipasi'!D23</f>
        <v>856439024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3">
      <c r="B24" s="39">
        <v>11</v>
      </c>
      <c r="C24" s="36" t="str">
        <f>'Nilai Partisipasi'!C24</f>
        <v>SUSI ROHMAH</v>
      </c>
      <c r="D24" s="37" t="str">
        <f>'Nilai Partisipasi'!D24</f>
        <v>856439049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3">
      <c r="B25" s="39">
        <v>12</v>
      </c>
      <c r="C25" s="36" t="str">
        <f>'Nilai Partisipasi'!C25</f>
        <v>RINI WIDARSIH</v>
      </c>
      <c r="D25" s="37" t="str">
        <f>'Nilai Partisipasi'!D25</f>
        <v>856439056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3">
      <c r="B26" s="39">
        <v>13</v>
      </c>
      <c r="C26" s="36" t="str">
        <f>'Nilai Partisipasi'!C26</f>
        <v>DASNITA ARIANTI</v>
      </c>
      <c r="D26" s="37" t="str">
        <f>'Nilai Partisipasi'!D26</f>
        <v>856439088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3">
      <c r="B27" s="39">
        <v>14</v>
      </c>
      <c r="C27" s="36" t="str">
        <f>'Nilai Partisipasi'!C27</f>
        <v>LASRATI</v>
      </c>
      <c r="D27" s="37" t="str">
        <f>'Nilai Partisipasi'!D27</f>
        <v>856439128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3">
      <c r="B28" s="39">
        <v>15</v>
      </c>
      <c r="C28" s="36" t="str">
        <f>'Nilai Partisipasi'!C28</f>
        <v>WELI YULIANA</v>
      </c>
      <c r="D28" s="37" t="str">
        <f>'Nilai Partisipasi'!D28</f>
        <v>856439142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3">
      <c r="B29" s="39">
        <v>16</v>
      </c>
      <c r="C29" s="36" t="str">
        <f>'Nilai Partisipasi'!C29</f>
        <v>MAIDA INDRA</v>
      </c>
      <c r="D29" s="37" t="str">
        <f>'Nilai Partisipasi'!D29</f>
        <v>856439167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3">
      <c r="B30" s="39">
        <v>17</v>
      </c>
      <c r="C30" s="36" t="str">
        <f>'Nilai Partisipasi'!C30</f>
        <v>ETI YUNARNI PUTRI</v>
      </c>
      <c r="D30" s="37" t="str">
        <f>'Nilai Partisipasi'!D30</f>
        <v>856439181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3">
      <c r="B31" s="39">
        <v>18</v>
      </c>
      <c r="C31" s="36" t="str">
        <f>'Nilai Partisipasi'!C31</f>
        <v>SEFTINA DEWI ANGGAENI</v>
      </c>
      <c r="D31" s="37" t="str">
        <f>'Nilai Partisipasi'!D31</f>
        <v>856439207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3">
      <c r="B32" s="39">
        <v>19</v>
      </c>
      <c r="C32" s="36" t="str">
        <f>'Nilai Partisipasi'!C32</f>
        <v>DIAN KURNIA SARI</v>
      </c>
      <c r="D32" s="37" t="str">
        <f>'Nilai Partisipasi'!D32</f>
        <v>856439239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3">
      <c r="B33" s="39">
        <v>20</v>
      </c>
      <c r="C33" s="36" t="str">
        <f>'Nilai Partisipasi'!C33</f>
        <v>FITRI WULAN SARI</v>
      </c>
      <c r="D33" s="37" t="str">
        <f>'Nilai Partisipasi'!D33</f>
        <v>856439253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3">
      <c r="B34" s="39">
        <v>21</v>
      </c>
      <c r="C34" s="36" t="str">
        <f>'Nilai Partisipasi'!C34</f>
        <v>WINDRI  NOVASARI</v>
      </c>
      <c r="D34" s="37" t="str">
        <f>'Nilai Partisipasi'!D34</f>
        <v>856438101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3">
      <c r="B35" s="39">
        <v>22</v>
      </c>
      <c r="C35" s="36" t="str">
        <f>'Nilai Partisipasi'!C35</f>
        <v>NURFHADILAH  YUSDI</v>
      </c>
      <c r="D35" s="37" t="str">
        <f>'Nilai Partisipasi'!D35</f>
        <v>856438119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3">
      <c r="B36" s="39">
        <v>23</v>
      </c>
      <c r="C36" s="36" t="str">
        <f>'Nilai Partisipasi'!C36</f>
        <v>HARIANTO</v>
      </c>
      <c r="D36" s="37" t="str">
        <f>'Nilai Partisipasi'!D36</f>
        <v>856438126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3">
      <c r="B37" s="39">
        <v>24</v>
      </c>
      <c r="C37" s="36" t="str">
        <f>'Nilai Partisipasi'!C37</f>
        <v>RIKI JENNIPER</v>
      </c>
      <c r="D37" s="37" t="str">
        <f>'Nilai Partisipasi'!D37</f>
        <v>856438133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6" si="2">(3*J37+7*I37)/10</f>
        <v>#DIV/0!</v>
      </c>
    </row>
    <row r="38" spans="2:11" ht="15" customHeight="1" x14ac:dyDescent="0.3">
      <c r="B38" s="39">
        <v>25</v>
      </c>
      <c r="C38" s="36" t="str">
        <f>'Nilai Partisipasi'!C38</f>
        <v>DUBELDES</v>
      </c>
      <c r="D38" s="37" t="str">
        <f>'Nilai Partisipasi'!D38</f>
        <v>856438158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3">
      <c r="B39" s="39">
        <v>26</v>
      </c>
      <c r="C39" s="36">
        <f>'Nilai Partisipasi'!C39</f>
        <v>0</v>
      </c>
      <c r="D39" s="37">
        <f>'Nilai Partisipasi'!D39</f>
        <v>0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3">
      <c r="B40" s="39">
        <v>27</v>
      </c>
      <c r="C40" s="36">
        <f>'Nilai Partisipasi'!C40</f>
        <v>0</v>
      </c>
      <c r="D40" s="37">
        <f>'Nilai Partisipasi'!D40</f>
        <v>0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3">
      <c r="B41" s="39">
        <v>28</v>
      </c>
      <c r="C41" s="36">
        <f>'Nilai Partisipasi'!C41</f>
        <v>0</v>
      </c>
      <c r="D41" s="37">
        <f>'Nilai Partisipasi'!D41</f>
        <v>0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3">
      <c r="B42" s="39">
        <v>29</v>
      </c>
      <c r="C42" s="36">
        <f>'Nilai Partisipasi'!C42</f>
        <v>0</v>
      </c>
      <c r="D42" s="37">
        <f>'Nilai Partisipasi'!D42</f>
        <v>0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3">
      <c r="B43" s="39">
        <v>30</v>
      </c>
      <c r="C43" s="36">
        <f>'Nilai Partisipasi'!C43</f>
        <v>0</v>
      </c>
      <c r="D43" s="37">
        <f>'Nilai Partisipasi'!D43</f>
        <v>0</v>
      </c>
      <c r="E43" s="39">
        <f>'Nilai Partisipasi'!E43</f>
        <v>0</v>
      </c>
      <c r="F43" s="39"/>
      <c r="G43" s="39"/>
      <c r="H43" s="39"/>
      <c r="I43" s="41" t="e">
        <f t="shared" si="0"/>
        <v>#DIV/0!</v>
      </c>
      <c r="J43" s="41">
        <f>'Nilai Partisipasi'!I43</f>
        <v>0</v>
      </c>
      <c r="K43" s="41" t="e">
        <f t="shared" si="2"/>
        <v>#DIV/0!</v>
      </c>
    </row>
    <row r="44" spans="2:11" ht="15" customHeight="1" x14ac:dyDescent="0.3">
      <c r="B44" s="39">
        <v>31</v>
      </c>
      <c r="C44" s="36">
        <f>'Nilai Partisipasi'!C44</f>
        <v>0</v>
      </c>
      <c r="D44" s="37">
        <f>'Nilai Partisipasi'!D44</f>
        <v>0</v>
      </c>
      <c r="E44" s="39">
        <f>'Nilai Partisipasi'!E44</f>
        <v>0</v>
      </c>
      <c r="F44" s="39"/>
      <c r="G44" s="39"/>
      <c r="H44" s="39"/>
      <c r="I44" s="41" t="e">
        <f t="shared" si="0"/>
        <v>#DIV/0!</v>
      </c>
      <c r="J44" s="41">
        <f>'Nilai Partisipasi'!I44</f>
        <v>0</v>
      </c>
      <c r="K44" s="41" t="e">
        <f t="shared" si="2"/>
        <v>#DIV/0!</v>
      </c>
    </row>
    <row r="45" spans="2:11" ht="15" customHeight="1" x14ac:dyDescent="0.3">
      <c r="B45" s="39">
        <v>32</v>
      </c>
      <c r="C45" s="36">
        <f>'Nilai Partisipasi'!C45</f>
        <v>0</v>
      </c>
      <c r="D45" s="37">
        <f>'Nilai Partisipasi'!D45</f>
        <v>0</v>
      </c>
      <c r="E45" s="39">
        <f>'Nilai Partisipasi'!E45</f>
        <v>0</v>
      </c>
      <c r="F45" s="39"/>
      <c r="G45" s="39"/>
      <c r="H45" s="39"/>
      <c r="I45" s="41" t="e">
        <f t="shared" si="0"/>
        <v>#DIV/0!</v>
      </c>
      <c r="J45" s="41">
        <f>'Nilai Partisipasi'!I45</f>
        <v>0</v>
      </c>
      <c r="K45" s="41" t="e">
        <f t="shared" si="2"/>
        <v>#DIV/0!</v>
      </c>
    </row>
    <row r="46" spans="2:11" ht="15" customHeight="1" x14ac:dyDescent="0.3">
      <c r="B46" s="39">
        <v>33</v>
      </c>
      <c r="C46" s="36">
        <f>'Nilai Partisipasi'!C46</f>
        <v>0</v>
      </c>
      <c r="D46" s="37">
        <f>'Nilai Partisipasi'!D46</f>
        <v>0</v>
      </c>
      <c r="E46" s="39">
        <f>'Nilai Partisipasi'!E46</f>
        <v>0</v>
      </c>
      <c r="F46" s="39"/>
      <c r="G46" s="39"/>
      <c r="H46" s="39"/>
      <c r="I46" s="41" t="e">
        <f t="shared" si="0"/>
        <v>#DIV/0!</v>
      </c>
      <c r="J46" s="41">
        <f>'Nilai Partisipasi'!I46</f>
        <v>0</v>
      </c>
      <c r="K46" s="41" t="e">
        <f t="shared" si="2"/>
        <v>#DIV/0!</v>
      </c>
    </row>
    <row r="47" spans="2:11" ht="15" customHeight="1" x14ac:dyDescent="0.3">
      <c r="B47" s="48">
        <v>34</v>
      </c>
      <c r="C47" s="36">
        <f>'Nilai Partisipasi'!C47</f>
        <v>0</v>
      </c>
      <c r="D47" s="37">
        <f>'Nilai Partisipasi'!D47</f>
        <v>0</v>
      </c>
      <c r="E47" s="48">
        <f>'Nilai Partisipasi'!E47</f>
        <v>0</v>
      </c>
      <c r="F47" s="48"/>
      <c r="G47" s="48"/>
      <c r="H47" s="48"/>
      <c r="I47" s="49" t="e">
        <f>AVERAGEA(F47:H47)</f>
        <v>#DIV/0!</v>
      </c>
      <c r="J47" s="49">
        <f>'Nilai Partisipasi'!I47</f>
        <v>0</v>
      </c>
      <c r="K47" s="49" t="e">
        <f>(3*J47+7*I47)/10</f>
        <v>#DIV/0!</v>
      </c>
    </row>
    <row r="48" spans="2:11" ht="15" customHeight="1" x14ac:dyDescent="0.3">
      <c r="B48" s="48">
        <v>35</v>
      </c>
      <c r="C48" s="36">
        <f>'Nilai Partisipasi'!C48</f>
        <v>0</v>
      </c>
      <c r="D48" s="37">
        <f>'Nilai Partisipasi'!D48</f>
        <v>0</v>
      </c>
      <c r="E48" s="48">
        <f>'Nilai Partisipasi'!E48</f>
        <v>0</v>
      </c>
      <c r="F48" s="48"/>
      <c r="G48" s="48"/>
      <c r="H48" s="48"/>
      <c r="I48" s="49" t="e">
        <f>AVERAGEA(F48:H48)</f>
        <v>#DIV/0!</v>
      </c>
      <c r="J48" s="49">
        <f>'Nilai Partisipasi'!I48</f>
        <v>0</v>
      </c>
      <c r="K48" s="49" t="e">
        <f>(3*J48+7*I48)/10</f>
        <v>#DIV/0!</v>
      </c>
    </row>
    <row r="50" spans="2:11" s="10" customFormat="1" ht="15" customHeight="1" x14ac:dyDescent="0.3">
      <c r="B50" s="10" t="s">
        <v>47</v>
      </c>
      <c r="I50" s="25"/>
      <c r="J50" s="25"/>
      <c r="K50" s="25"/>
    </row>
    <row r="51" spans="2:11" s="10" customFormat="1" ht="15" customHeight="1" x14ac:dyDescent="0.3">
      <c r="C51" s="10" t="s">
        <v>65</v>
      </c>
      <c r="D51" s="10" t="s">
        <v>66</v>
      </c>
      <c r="I51" s="25"/>
      <c r="J51" s="25"/>
      <c r="K51" s="25"/>
    </row>
    <row r="52" spans="2:11" s="10" customFormat="1" ht="15" customHeight="1" x14ac:dyDescent="0.3">
      <c r="C52" s="10" t="s">
        <v>67</v>
      </c>
      <c r="D52" s="10" t="s">
        <v>36</v>
      </c>
      <c r="I52" s="25"/>
      <c r="J52" s="25"/>
      <c r="K52" s="25"/>
    </row>
    <row r="53" spans="2:11" s="10" customFormat="1" ht="15" customHeight="1" x14ac:dyDescent="0.3">
      <c r="C53" s="10" t="s">
        <v>68</v>
      </c>
      <c r="D53" s="10" t="s">
        <v>69</v>
      </c>
      <c r="I53" s="25"/>
      <c r="J53" s="25"/>
      <c r="K53" s="25"/>
    </row>
    <row r="54" spans="2:11" s="10" customFormat="1" ht="15" customHeight="1" x14ac:dyDescent="0.3">
      <c r="C54" s="11" t="s">
        <v>70</v>
      </c>
      <c r="I54" s="25"/>
      <c r="J54" s="25"/>
      <c r="K54" s="25"/>
    </row>
    <row r="55" spans="2:11" s="10" customFormat="1" ht="15" customHeight="1" x14ac:dyDescent="0.3">
      <c r="B55" s="11"/>
      <c r="C55" s="11" t="s">
        <v>71</v>
      </c>
      <c r="I55" s="25"/>
      <c r="J55" s="25"/>
      <c r="K55" s="25"/>
    </row>
    <row r="56" spans="2:11" s="10" customFormat="1" ht="15" customHeight="1" x14ac:dyDescent="0.3">
      <c r="I56" s="25"/>
      <c r="J56" s="25"/>
      <c r="K56" s="25"/>
    </row>
    <row r="57" spans="2:11" ht="15" customHeight="1" x14ac:dyDescent="0.3">
      <c r="C57" s="1" t="s">
        <v>8</v>
      </c>
      <c r="G57" s="1" t="s">
        <v>72</v>
      </c>
    </row>
    <row r="58" spans="2:11" ht="15" customHeight="1" x14ac:dyDescent="0.3">
      <c r="C58" s="1" t="s">
        <v>59</v>
      </c>
      <c r="G58" s="1" t="s">
        <v>37</v>
      </c>
    </row>
    <row r="61" spans="2:11" ht="15" customHeight="1" x14ac:dyDescent="0.3">
      <c r="G61" s="1" t="s">
        <v>73</v>
      </c>
    </row>
    <row r="62" spans="2:11" ht="15" customHeight="1" x14ac:dyDescent="0.3">
      <c r="C62" s="1" t="s">
        <v>60</v>
      </c>
      <c r="G62" s="1" t="s">
        <v>38</v>
      </c>
    </row>
    <row r="63" spans="2:11" ht="15" customHeight="1" x14ac:dyDescent="0.3">
      <c r="C63" s="1" t="s">
        <v>61</v>
      </c>
      <c r="G63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zoomScale="80" zoomScaleNormal="90" zoomScaleSheetLayoutView="80" workbookViewId="0">
      <selection activeCell="G13" sqref="G13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7" t="s">
        <v>96</v>
      </c>
      <c r="L2" s="67"/>
    </row>
    <row r="3" spans="2:15" ht="14.1" customHeight="1" x14ac:dyDescent="0.3">
      <c r="K3" s="67">
        <v>42944</v>
      </c>
      <c r="L3" s="67"/>
    </row>
    <row r="4" spans="2:15" ht="14.1" customHeight="1" x14ac:dyDescent="0.3"/>
    <row r="5" spans="2:15" ht="21.9" customHeight="1" x14ac:dyDescent="0.3">
      <c r="B5" s="66" t="s">
        <v>11</v>
      </c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2:15" ht="21.9" customHeight="1" x14ac:dyDescent="0.3">
      <c r="B6" s="71" t="s">
        <v>152</v>
      </c>
      <c r="C6" s="71"/>
      <c r="D6" s="71"/>
      <c r="E6" s="71"/>
      <c r="F6" s="71"/>
      <c r="G6" s="71"/>
      <c r="H6" s="71"/>
      <c r="I6" s="71"/>
      <c r="J6" s="71"/>
      <c r="K6" s="71"/>
      <c r="L6" s="71"/>
      <c r="N6" s="4"/>
      <c r="O6" s="4"/>
    </row>
    <row r="7" spans="2:15" ht="14.1" customHeight="1" x14ac:dyDescent="0.3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4" t="str">
        <f>'Nilai Partisipasi'!H9</f>
        <v>: Kuansing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2" t="s">
        <v>14</v>
      </c>
      <c r="C11" s="73" t="s">
        <v>27</v>
      </c>
      <c r="D11" s="72" t="s">
        <v>15</v>
      </c>
      <c r="E11" s="72" t="s">
        <v>16</v>
      </c>
      <c r="F11" s="72"/>
      <c r="G11" s="72"/>
      <c r="H11" s="72"/>
      <c r="I11" s="72"/>
      <c r="J11" s="72"/>
      <c r="K11" s="72"/>
      <c r="L11" s="72"/>
    </row>
    <row r="12" spans="2:15" s="9" customFormat="1" ht="14.1" customHeight="1" x14ac:dyDescent="0.3">
      <c r="B12" s="72"/>
      <c r="C12" s="74"/>
      <c r="D12" s="72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2"/>
      <c r="C13" s="74"/>
      <c r="D13" s="72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2"/>
      <c r="C14" s="75"/>
      <c r="D14" s="72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0" t="str">
        <f>'Nilai Partisipasi'!C14</f>
        <v>TAUFIK DARMAWAN</v>
      </c>
      <c r="D15" s="29" t="str">
        <f>'Nilai Partisipasi'!D14</f>
        <v>856438918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0" t="str">
        <f>'Nilai Partisipasi'!C15</f>
        <v>RAHYANDRA</v>
      </c>
      <c r="D16" s="29" t="str">
        <f>'Nilai Partisipasi'!D15</f>
        <v>856438925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0" t="str">
        <f>'Nilai Partisipasi'!C16</f>
        <v>NERIATI</v>
      </c>
      <c r="D17" s="29" t="str">
        <f>'Nilai Partisipasi'!D16</f>
        <v>856438932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0" t="str">
        <f>'Nilai Partisipasi'!C17</f>
        <v>WIWI ULMAYANI</v>
      </c>
      <c r="D18" s="29" t="str">
        <f>'Nilai Partisipasi'!D17</f>
        <v>856438957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0" t="str">
        <f>'Nilai Partisipasi'!C18</f>
        <v>MARLIATI</v>
      </c>
      <c r="D19" s="29" t="str">
        <f>'Nilai Partisipasi'!D18</f>
        <v>856438964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0" t="str">
        <f>'Nilai Partisipasi'!C19</f>
        <v>NEPRI WISANTI</v>
      </c>
      <c r="D20" s="29" t="str">
        <f>'Nilai Partisipasi'!D19</f>
        <v>856438971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0" t="str">
        <f>'Nilai Partisipasi'!C20</f>
        <v>GUSTI MAYA SARI</v>
      </c>
      <c r="D21" s="29" t="str">
        <f>'Nilai Partisipasi'!D20</f>
        <v>856438989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0" t="str">
        <f>'Nilai Partisipasi'!C21</f>
        <v>SANTI MURYANI</v>
      </c>
      <c r="D22" s="29" t="str">
        <f>'Nilai Partisipasi'!D21</f>
        <v>856438996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0" t="str">
        <f>'Nilai Partisipasi'!C22</f>
        <v>SULASTRI</v>
      </c>
      <c r="D23" s="29" t="str">
        <f>'Nilai Partisipasi'!D22</f>
        <v>856439017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0" t="str">
        <f>'Nilai Partisipasi'!C23</f>
        <v>RIRIN SULISTYOWATI</v>
      </c>
      <c r="D24" s="29" t="str">
        <f>'Nilai Partisipasi'!D23</f>
        <v>856439024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0" t="str">
        <f>'Nilai Partisipasi'!C24</f>
        <v>SUSI ROHMAH</v>
      </c>
      <c r="D25" s="29" t="str">
        <f>'Nilai Partisipasi'!D24</f>
        <v>856439049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0" t="str">
        <f>'Nilai Partisipasi'!C25</f>
        <v>RINI WIDARSIH</v>
      </c>
      <c r="D26" s="29" t="str">
        <f>'Nilai Partisipasi'!D25</f>
        <v>856439056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55" t="str">
        <f>'Nilai Partisipasi'!C26</f>
        <v>DASNITA ARIANTI</v>
      </c>
      <c r="D27" s="29" t="str">
        <f>'Nilai Partisipasi'!D26</f>
        <v>856439088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55" t="str">
        <f>'Nilai Partisipasi'!C27</f>
        <v>LASRATI</v>
      </c>
      <c r="D28" s="29" t="str">
        <f>'Nilai Partisipasi'!D27</f>
        <v>856439128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55" t="str">
        <f>'Nilai Partisipasi'!C28</f>
        <v>WELI YULIANA</v>
      </c>
      <c r="D29" s="29" t="str">
        <f>'Nilai Partisipasi'!D28</f>
        <v>856439142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55" t="str">
        <f>'Nilai Partisipasi'!C29</f>
        <v>MAIDA INDRA</v>
      </c>
      <c r="D30" s="29" t="str">
        <f>'Nilai Partisipasi'!D29</f>
        <v>856439167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55" t="str">
        <f>'Nilai Partisipasi'!C30</f>
        <v>ETI YUNARNI PUTRI</v>
      </c>
      <c r="D31" s="29" t="str">
        <f>'Nilai Partisipasi'!D30</f>
        <v>856439181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55" t="str">
        <f>'Nilai Partisipasi'!C31</f>
        <v>SEFTINA DEWI ANGGAENI</v>
      </c>
      <c r="D32" s="29" t="str">
        <f>'Nilai Partisipasi'!D31</f>
        <v>856439207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55" t="str">
        <f>'Nilai Partisipasi'!C32</f>
        <v>DIAN KURNIA SARI</v>
      </c>
      <c r="D33" s="29" t="str">
        <f>'Nilai Partisipasi'!D32</f>
        <v>856439239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55" t="str">
        <f>'Nilai Partisipasi'!C33</f>
        <v>FITRI WULAN SARI</v>
      </c>
      <c r="D34" s="29" t="str">
        <f>'Nilai Partisipasi'!D33</f>
        <v>856439253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55" t="str">
        <f>'Nilai Partisipasi'!C34</f>
        <v>WINDRI  NOVASARI</v>
      </c>
      <c r="D35" s="29" t="str">
        <f>'Nilai Partisipasi'!D34</f>
        <v>856438101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55" t="str">
        <f>'Nilai Partisipasi'!C35</f>
        <v>NURFHADILAH  YUSDI</v>
      </c>
      <c r="D36" s="29" t="str">
        <f>'Nilai Partisipasi'!D35</f>
        <v>856438119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55" t="str">
        <f>'Nilai Partisipasi'!C36</f>
        <v>HARIANTO</v>
      </c>
      <c r="D37" s="29" t="str">
        <f>'Nilai Partisipasi'!D36</f>
        <v>856438126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55" t="str">
        <f>'Nilai Partisipasi'!C37</f>
        <v>RIKI JENNIPER</v>
      </c>
      <c r="D38" s="29" t="str">
        <f>'Nilai Partisipasi'!D37</f>
        <v>856438133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55" t="str">
        <f>'Nilai Partisipasi'!C38</f>
        <v>DUBELDES</v>
      </c>
      <c r="D39" s="29" t="str">
        <f>'Nilai Partisipasi'!D38</f>
        <v>856438158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3">
      <c r="B40" s="21">
        <v>26</v>
      </c>
      <c r="C40" s="55">
        <f>'Nilai Partisipasi'!C39</f>
        <v>0</v>
      </c>
      <c r="D40" s="29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3">
      <c r="B41" s="21">
        <v>27</v>
      </c>
      <c r="C41" s="55">
        <f>'Nilai Partisipasi'!C40</f>
        <v>0</v>
      </c>
      <c r="D41" s="29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3">
      <c r="B42" s="21">
        <v>28</v>
      </c>
      <c r="C42" s="55">
        <f>'Nilai Partisipasi'!C41</f>
        <v>0</v>
      </c>
      <c r="D42" s="29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3">
      <c r="B43" s="7">
        <v>29</v>
      </c>
      <c r="C43" s="55">
        <f>'Nilai Partisipasi'!C42</f>
        <v>0</v>
      </c>
      <c r="D43" s="29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3">
      <c r="B44" s="7">
        <v>30</v>
      </c>
      <c r="C44" s="55">
        <f>'Nilai Partisipasi'!C43</f>
        <v>0</v>
      </c>
      <c r="D44" s="29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3">
      <c r="B45" s="21">
        <v>31</v>
      </c>
      <c r="C45" s="55">
        <f>'Nilai Partisipasi'!C44</f>
        <v>0</v>
      </c>
      <c r="D45" s="29">
        <f>'Nilai Partisipasi'!D44</f>
        <v>0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3">
      <c r="B46" s="21">
        <v>32</v>
      </c>
      <c r="C46" s="55">
        <f>'Nilai Partisipasi'!C45</f>
        <v>0</v>
      </c>
      <c r="D46" s="29">
        <f>'Nilai Partisipasi'!D45</f>
        <v>0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3">
      <c r="B47" s="21">
        <v>33</v>
      </c>
      <c r="C47" s="55">
        <f>'Nilai Partisipasi'!C46</f>
        <v>0</v>
      </c>
      <c r="D47" s="29">
        <f>'Nilai Partisipasi'!D46</f>
        <v>0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3">
      <c r="B48" s="50">
        <v>34</v>
      </c>
      <c r="C48" s="55">
        <f>'Nilai Partisipasi'!C47</f>
        <v>0</v>
      </c>
      <c r="D48" s="50">
        <f>'Nilai Partisipasi'!D47</f>
        <v>0</v>
      </c>
      <c r="E48" s="51"/>
      <c r="F48" s="51"/>
      <c r="G48" s="51"/>
      <c r="H48" s="51"/>
      <c r="I48" s="51"/>
      <c r="J48" s="51"/>
      <c r="K48" s="51"/>
      <c r="L48" s="51"/>
    </row>
    <row r="49" spans="2:15" ht="50.1" customHeight="1" x14ac:dyDescent="0.3">
      <c r="B49" s="50">
        <v>35</v>
      </c>
      <c r="C49" s="55">
        <f>'Nilai Partisipasi'!C48</f>
        <v>0</v>
      </c>
      <c r="D49" s="50">
        <f>'Nilai Partisipasi'!D48</f>
        <v>0</v>
      </c>
      <c r="E49" s="51"/>
      <c r="F49" s="51"/>
      <c r="G49" s="51"/>
      <c r="H49" s="51"/>
      <c r="I49" s="51"/>
      <c r="J49" s="51"/>
      <c r="K49" s="51"/>
      <c r="L49" s="51"/>
    </row>
    <row r="50" spans="2:15" ht="48.9" customHeight="1" x14ac:dyDescent="0.3">
      <c r="B50" s="69" t="s">
        <v>19</v>
      </c>
      <c r="C50" s="69"/>
      <c r="D50" s="69"/>
      <c r="E50" s="8"/>
      <c r="F50" s="8"/>
      <c r="G50" s="8"/>
      <c r="H50" s="8"/>
      <c r="I50" s="8"/>
      <c r="J50" s="8"/>
      <c r="K50" s="8"/>
      <c r="L50" s="8"/>
    </row>
    <row r="51" spans="2:15" ht="18" customHeight="1" x14ac:dyDescent="0.3">
      <c r="B51" s="69" t="s">
        <v>20</v>
      </c>
      <c r="C51" s="69"/>
      <c r="D51" s="69"/>
      <c r="E51" s="8"/>
      <c r="F51" s="8"/>
      <c r="G51" s="8"/>
      <c r="H51" s="8"/>
      <c r="I51" s="8"/>
      <c r="J51" s="8"/>
      <c r="K51" s="8"/>
      <c r="L51" s="8"/>
    </row>
    <row r="52" spans="2:15" ht="48.9" customHeight="1" x14ac:dyDescent="0.3">
      <c r="B52" s="70" t="s">
        <v>21</v>
      </c>
      <c r="C52" s="70"/>
      <c r="D52" s="70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3">
      <c r="B53" s="70" t="s">
        <v>22</v>
      </c>
      <c r="C53" s="70"/>
      <c r="D53" s="70"/>
      <c r="E53" s="8"/>
      <c r="F53" s="8"/>
      <c r="G53" s="8"/>
      <c r="H53" s="8"/>
      <c r="I53" s="8"/>
      <c r="J53" s="8"/>
      <c r="K53" s="8"/>
      <c r="L53" s="8"/>
    </row>
    <row r="54" spans="2:15" ht="14.1" customHeight="1" x14ac:dyDescent="0.3">
      <c r="B54" s="6" t="s">
        <v>23</v>
      </c>
      <c r="D54" s="6"/>
    </row>
    <row r="55" spans="2:15" ht="14.1" customHeight="1" x14ac:dyDescent="0.3">
      <c r="B55" s="1" t="s">
        <v>24</v>
      </c>
    </row>
    <row r="56" spans="2:15" ht="14.1" customHeight="1" x14ac:dyDescent="0.3">
      <c r="B56" s="1" t="s">
        <v>25</v>
      </c>
    </row>
    <row r="57" spans="2:15" ht="14.1" customHeight="1" x14ac:dyDescent="0.3"/>
    <row r="58" spans="2:15" ht="18" customHeight="1" x14ac:dyDescent="0.3">
      <c r="I58" s="1" t="s">
        <v>28</v>
      </c>
    </row>
    <row r="59" spans="2:15" ht="18" customHeight="1" x14ac:dyDescent="0.3">
      <c r="I59" s="2" t="s">
        <v>92</v>
      </c>
    </row>
    <row r="60" spans="2:15" ht="18" customHeight="1" x14ac:dyDescent="0.3">
      <c r="I60" s="2"/>
      <c r="O60" s="1" t="s">
        <v>26</v>
      </c>
    </row>
    <row r="61" spans="2:15" ht="18" customHeight="1" x14ac:dyDescent="0.3">
      <c r="B61" s="6"/>
      <c r="I61" s="2"/>
    </row>
    <row r="62" spans="2:15" ht="18" customHeight="1" x14ac:dyDescent="0.3">
      <c r="I62" s="3" t="s">
        <v>9</v>
      </c>
    </row>
    <row r="63" spans="2:15" ht="18" customHeight="1" x14ac:dyDescent="0.3">
      <c r="I63" s="2" t="s">
        <v>10</v>
      </c>
    </row>
    <row r="64" spans="2:15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</sheetData>
  <mergeCells count="12"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  <mergeCell ref="B50:D5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3"/>
  <sheetViews>
    <sheetView tabSelected="1" view="pageBreakPreview" zoomScale="80" zoomScaleNormal="100" zoomScaleSheetLayoutView="80" workbookViewId="0">
      <selection activeCell="G12" sqref="G12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5" t="s">
        <v>88</v>
      </c>
    </row>
    <row r="3" spans="2:8" ht="15" customHeight="1" x14ac:dyDescent="0.3">
      <c r="B3" s="9"/>
      <c r="H3" s="35" t="s">
        <v>5</v>
      </c>
    </row>
    <row r="4" spans="2:8" ht="15" customHeight="1" x14ac:dyDescent="0.3">
      <c r="B4" s="9"/>
      <c r="H4" s="17"/>
    </row>
    <row r="5" spans="2:8" ht="24.6" x14ac:dyDescent="0.3">
      <c r="B5" s="66" t="s">
        <v>78</v>
      </c>
      <c r="C5" s="66"/>
      <c r="D5" s="66"/>
      <c r="E5" s="66"/>
      <c r="F5" s="66"/>
      <c r="G5" s="66"/>
      <c r="H5" s="66"/>
    </row>
    <row r="6" spans="2:8" ht="24.6" x14ac:dyDescent="0.3">
      <c r="B6" s="58"/>
      <c r="C6" s="58"/>
      <c r="D6" s="58"/>
      <c r="E6" s="58"/>
      <c r="F6" s="58"/>
      <c r="G6" s="58"/>
      <c r="H6" s="58"/>
    </row>
    <row r="7" spans="2:8" ht="15" customHeight="1" x14ac:dyDescent="0.3">
      <c r="B7" s="9"/>
      <c r="G7" s="4" t="str">
        <f>'Rekap Nilai Non Praktek'!H6</f>
        <v>Semester</v>
      </c>
      <c r="H7" s="88" t="str">
        <f>'Rekap Nilai Non Praktek'!J6</f>
        <v xml:space="preserve">: 5 (lima) A </v>
      </c>
    </row>
    <row r="8" spans="2:8" ht="30" customHeight="1" x14ac:dyDescent="0.3">
      <c r="B8" s="78" t="s">
        <v>75</v>
      </c>
      <c r="C8" s="79"/>
      <c r="D8" s="78" t="s">
        <v>76</v>
      </c>
      <c r="E8" s="87"/>
      <c r="F8" s="79"/>
      <c r="G8" s="83" t="s">
        <v>153</v>
      </c>
      <c r="H8" s="83"/>
    </row>
    <row r="9" spans="2:8" ht="30" customHeight="1" x14ac:dyDescent="0.3">
      <c r="B9" s="78" t="s">
        <v>97</v>
      </c>
      <c r="C9" s="79"/>
      <c r="D9" s="32" t="s">
        <v>0</v>
      </c>
      <c r="E9" s="52" t="str">
        <f>'Nilai Partisipasi'!H9</f>
        <v>: Kuansing</v>
      </c>
      <c r="F9" s="78" t="s">
        <v>79</v>
      </c>
      <c r="G9" s="87"/>
      <c r="H9" s="79"/>
    </row>
    <row r="10" spans="2:8" ht="15" customHeight="1" x14ac:dyDescent="0.3">
      <c r="B10" s="9"/>
    </row>
    <row r="11" spans="2:8" ht="15" customHeight="1" x14ac:dyDescent="0.3">
      <c r="B11" s="80" t="s">
        <v>14</v>
      </c>
      <c r="C11" s="73" t="s">
        <v>27</v>
      </c>
      <c r="D11" s="80" t="s">
        <v>15</v>
      </c>
      <c r="E11" s="80" t="s">
        <v>80</v>
      </c>
      <c r="F11" s="76" t="s">
        <v>81</v>
      </c>
      <c r="G11" s="85" t="s">
        <v>82</v>
      </c>
      <c r="H11" s="86"/>
    </row>
    <row r="12" spans="2:8" ht="15" customHeight="1" x14ac:dyDescent="0.3">
      <c r="B12" s="81"/>
      <c r="C12" s="74"/>
      <c r="D12" s="81"/>
      <c r="E12" s="81"/>
      <c r="F12" s="84"/>
      <c r="G12" s="15" t="s">
        <v>83</v>
      </c>
      <c r="H12" s="76" t="s">
        <v>85</v>
      </c>
    </row>
    <row r="13" spans="2:8" ht="15" customHeight="1" x14ac:dyDescent="0.3">
      <c r="B13" s="82"/>
      <c r="C13" s="75"/>
      <c r="D13" s="82"/>
      <c r="E13" s="82"/>
      <c r="F13" s="77"/>
      <c r="G13" s="16" t="s">
        <v>84</v>
      </c>
      <c r="H13" s="77"/>
    </row>
    <row r="14" spans="2:8" ht="39.9" customHeight="1" x14ac:dyDescent="0.3">
      <c r="B14" s="27">
        <v>1</v>
      </c>
      <c r="C14" s="30" t="str">
        <f>'Nilai Partisipasi'!C14</f>
        <v>TAUFIK DARMAWAN</v>
      </c>
      <c r="D14" s="29" t="str">
        <f>'Nilai Partisipasi'!D14</f>
        <v>856438918</v>
      </c>
      <c r="E14" s="28"/>
      <c r="F14" s="28"/>
      <c r="G14" s="28"/>
      <c r="H14" s="28"/>
    </row>
    <row r="15" spans="2:8" ht="39.9" customHeight="1" x14ac:dyDescent="0.3">
      <c r="B15" s="27">
        <v>2</v>
      </c>
      <c r="C15" s="30" t="str">
        <f>'Nilai Partisipasi'!C15</f>
        <v>RAHYANDRA</v>
      </c>
      <c r="D15" s="29" t="str">
        <f>'Nilai Partisipasi'!D15</f>
        <v>856438925</v>
      </c>
      <c r="E15" s="28"/>
      <c r="F15" s="28"/>
      <c r="G15" s="28"/>
      <c r="H15" s="28"/>
    </row>
    <row r="16" spans="2:8" ht="39.9" customHeight="1" x14ac:dyDescent="0.3">
      <c r="B16" s="27">
        <v>3</v>
      </c>
      <c r="C16" s="30" t="str">
        <f>'Nilai Partisipasi'!C16</f>
        <v>NERIATI</v>
      </c>
      <c r="D16" s="29" t="str">
        <f>'Nilai Partisipasi'!D16</f>
        <v>856438932</v>
      </c>
      <c r="E16" s="28"/>
      <c r="F16" s="28"/>
      <c r="G16" s="28"/>
      <c r="H16" s="28"/>
    </row>
    <row r="17" spans="2:8" ht="39.9" customHeight="1" x14ac:dyDescent="0.3">
      <c r="B17" s="27">
        <v>4</v>
      </c>
      <c r="C17" s="30" t="str">
        <f>'Nilai Partisipasi'!C17</f>
        <v>WIWI ULMAYANI</v>
      </c>
      <c r="D17" s="29" t="str">
        <f>'Nilai Partisipasi'!D17</f>
        <v>856438957</v>
      </c>
      <c r="E17" s="28"/>
      <c r="F17" s="28"/>
      <c r="G17" s="28"/>
      <c r="H17" s="28"/>
    </row>
    <row r="18" spans="2:8" ht="39.9" customHeight="1" x14ac:dyDescent="0.3">
      <c r="B18" s="27">
        <v>5</v>
      </c>
      <c r="C18" s="30" t="str">
        <f>'Nilai Partisipasi'!C18</f>
        <v>MARLIATI</v>
      </c>
      <c r="D18" s="29" t="str">
        <f>'Nilai Partisipasi'!D18</f>
        <v>856438964</v>
      </c>
      <c r="E18" s="28"/>
      <c r="F18" s="28"/>
      <c r="G18" s="28"/>
      <c r="H18" s="28"/>
    </row>
    <row r="19" spans="2:8" ht="39.9" customHeight="1" x14ac:dyDescent="0.3">
      <c r="B19" s="27">
        <v>6</v>
      </c>
      <c r="C19" s="30" t="str">
        <f>'Nilai Partisipasi'!C19</f>
        <v>NEPRI WISANTI</v>
      </c>
      <c r="D19" s="29" t="str">
        <f>'Nilai Partisipasi'!D19</f>
        <v>856438971</v>
      </c>
      <c r="E19" s="28"/>
      <c r="F19" s="28"/>
      <c r="G19" s="28"/>
      <c r="H19" s="28"/>
    </row>
    <row r="20" spans="2:8" ht="39.9" customHeight="1" x14ac:dyDescent="0.3">
      <c r="B20" s="27">
        <v>7</v>
      </c>
      <c r="C20" s="30" t="str">
        <f>'Nilai Partisipasi'!C20</f>
        <v>GUSTI MAYA SARI</v>
      </c>
      <c r="D20" s="29" t="str">
        <f>'Nilai Partisipasi'!D20</f>
        <v>856438989</v>
      </c>
      <c r="E20" s="28"/>
      <c r="F20" s="28"/>
      <c r="G20" s="28"/>
      <c r="H20" s="28"/>
    </row>
    <row r="21" spans="2:8" ht="39.9" customHeight="1" x14ac:dyDescent="0.3">
      <c r="B21" s="27">
        <v>8</v>
      </c>
      <c r="C21" s="30" t="str">
        <f>'Nilai Partisipasi'!C21</f>
        <v>SANTI MURYANI</v>
      </c>
      <c r="D21" s="29" t="str">
        <f>'Nilai Partisipasi'!D21</f>
        <v>856438996</v>
      </c>
      <c r="E21" s="28"/>
      <c r="F21" s="28"/>
      <c r="G21" s="28"/>
      <c r="H21" s="28"/>
    </row>
    <row r="22" spans="2:8" ht="39.9" customHeight="1" x14ac:dyDescent="0.3">
      <c r="B22" s="27">
        <v>9</v>
      </c>
      <c r="C22" s="30" t="str">
        <f>'Nilai Partisipasi'!C22</f>
        <v>SULASTRI</v>
      </c>
      <c r="D22" s="29" t="str">
        <f>'Nilai Partisipasi'!D22</f>
        <v>856439017</v>
      </c>
      <c r="E22" s="28"/>
      <c r="F22" s="28"/>
      <c r="G22" s="28"/>
      <c r="H22" s="28"/>
    </row>
    <row r="23" spans="2:8" ht="39.9" customHeight="1" x14ac:dyDescent="0.3">
      <c r="B23" s="27">
        <v>10</v>
      </c>
      <c r="C23" s="30" t="str">
        <f>'Nilai Partisipasi'!C23</f>
        <v>RIRIN SULISTYOWATI</v>
      </c>
      <c r="D23" s="29" t="str">
        <f>'Nilai Partisipasi'!D23</f>
        <v>856439024</v>
      </c>
      <c r="E23" s="28"/>
      <c r="F23" s="28"/>
      <c r="G23" s="28"/>
      <c r="H23" s="28"/>
    </row>
    <row r="24" spans="2:8" ht="39.9" customHeight="1" x14ac:dyDescent="0.3">
      <c r="B24" s="27">
        <v>11</v>
      </c>
      <c r="C24" s="30" t="str">
        <f>'Nilai Partisipasi'!C24</f>
        <v>SUSI ROHMAH</v>
      </c>
      <c r="D24" s="29" t="str">
        <f>'Nilai Partisipasi'!D24</f>
        <v>856439049</v>
      </c>
      <c r="E24" s="28"/>
      <c r="F24" s="28"/>
      <c r="G24" s="28"/>
      <c r="H24" s="28"/>
    </row>
    <row r="25" spans="2:8" ht="39.9" customHeight="1" x14ac:dyDescent="0.3">
      <c r="B25" s="27">
        <v>12</v>
      </c>
      <c r="C25" s="30" t="str">
        <f>'Nilai Partisipasi'!C25</f>
        <v>RINI WIDARSIH</v>
      </c>
      <c r="D25" s="29" t="str">
        <f>'Nilai Partisipasi'!D25</f>
        <v>856439056</v>
      </c>
      <c r="E25" s="28"/>
      <c r="F25" s="28"/>
      <c r="G25" s="28"/>
      <c r="H25" s="28"/>
    </row>
    <row r="26" spans="2:8" ht="39.9" customHeight="1" x14ac:dyDescent="0.3">
      <c r="B26" s="27">
        <v>13</v>
      </c>
      <c r="C26" s="30" t="str">
        <f>'Nilai Partisipasi'!C26</f>
        <v>DASNITA ARIANTI</v>
      </c>
      <c r="D26" s="29" t="str">
        <f>'Nilai Partisipasi'!D26</f>
        <v>856439088</v>
      </c>
      <c r="E26" s="28"/>
      <c r="F26" s="28"/>
      <c r="G26" s="28"/>
      <c r="H26" s="28"/>
    </row>
    <row r="27" spans="2:8" ht="39.9" customHeight="1" x14ac:dyDescent="0.3">
      <c r="B27" s="27">
        <v>14</v>
      </c>
      <c r="C27" s="30" t="str">
        <f>'Nilai Partisipasi'!C27</f>
        <v>LASRATI</v>
      </c>
      <c r="D27" s="29" t="str">
        <f>'Nilai Partisipasi'!D27</f>
        <v>856439128</v>
      </c>
      <c r="E27" s="28"/>
      <c r="F27" s="28"/>
      <c r="G27" s="28"/>
      <c r="H27" s="28"/>
    </row>
    <row r="28" spans="2:8" ht="39.9" customHeight="1" x14ac:dyDescent="0.3">
      <c r="B28" s="27">
        <v>15</v>
      </c>
      <c r="C28" s="30" t="str">
        <f>'Nilai Partisipasi'!C28</f>
        <v>WELI YULIANA</v>
      </c>
      <c r="D28" s="29" t="str">
        <f>'Nilai Partisipasi'!D28</f>
        <v>856439142</v>
      </c>
      <c r="E28" s="28"/>
      <c r="F28" s="28"/>
      <c r="G28" s="28"/>
      <c r="H28" s="28"/>
    </row>
    <row r="29" spans="2:8" ht="39.9" customHeight="1" x14ac:dyDescent="0.3">
      <c r="B29" s="27">
        <v>16</v>
      </c>
      <c r="C29" s="30" t="str">
        <f>'Nilai Partisipasi'!C29</f>
        <v>MAIDA INDRA</v>
      </c>
      <c r="D29" s="29" t="str">
        <f>'Nilai Partisipasi'!D29</f>
        <v>856439167</v>
      </c>
      <c r="E29" s="28"/>
      <c r="F29" s="28"/>
      <c r="G29" s="28"/>
      <c r="H29" s="28"/>
    </row>
    <row r="30" spans="2:8" ht="39.9" customHeight="1" x14ac:dyDescent="0.3">
      <c r="B30" s="27">
        <v>17</v>
      </c>
      <c r="C30" s="30" t="str">
        <f>'Nilai Partisipasi'!C30</f>
        <v>ETI YUNARNI PUTRI</v>
      </c>
      <c r="D30" s="29" t="str">
        <f>'Nilai Partisipasi'!D30</f>
        <v>856439181</v>
      </c>
      <c r="E30" s="28"/>
      <c r="F30" s="28"/>
      <c r="G30" s="28"/>
      <c r="H30" s="28"/>
    </row>
    <row r="31" spans="2:8" ht="39.9" customHeight="1" x14ac:dyDescent="0.3">
      <c r="B31" s="27">
        <v>18</v>
      </c>
      <c r="C31" s="30" t="str">
        <f>'Nilai Partisipasi'!C31</f>
        <v>SEFTINA DEWI ANGGAENI</v>
      </c>
      <c r="D31" s="29" t="str">
        <f>'Nilai Partisipasi'!D31</f>
        <v>856439207</v>
      </c>
      <c r="E31" s="28"/>
      <c r="F31" s="28"/>
      <c r="G31" s="28"/>
      <c r="H31" s="28"/>
    </row>
    <row r="32" spans="2:8" ht="39.9" customHeight="1" x14ac:dyDescent="0.3">
      <c r="B32" s="27">
        <v>19</v>
      </c>
      <c r="C32" s="30" t="str">
        <f>'Nilai Partisipasi'!C32</f>
        <v>DIAN KURNIA SARI</v>
      </c>
      <c r="D32" s="29" t="str">
        <f>'Nilai Partisipasi'!D32</f>
        <v>856439239</v>
      </c>
      <c r="E32" s="28"/>
      <c r="F32" s="28"/>
      <c r="G32" s="28"/>
      <c r="H32" s="28"/>
    </row>
    <row r="33" spans="2:8" ht="39.9" customHeight="1" x14ac:dyDescent="0.3">
      <c r="B33" s="27">
        <v>20</v>
      </c>
      <c r="C33" s="30" t="str">
        <f>'Nilai Partisipasi'!C33</f>
        <v>FITRI WULAN SARI</v>
      </c>
      <c r="D33" s="29" t="str">
        <f>'Nilai Partisipasi'!D33</f>
        <v>856439253</v>
      </c>
      <c r="E33" s="28"/>
      <c r="F33" s="28"/>
      <c r="G33" s="28"/>
      <c r="H33" s="28"/>
    </row>
    <row r="34" spans="2:8" ht="39.9" customHeight="1" x14ac:dyDescent="0.3">
      <c r="B34" s="27">
        <v>21</v>
      </c>
      <c r="C34" s="30" t="str">
        <f>'Nilai Partisipasi'!C34</f>
        <v>WINDRI  NOVASARI</v>
      </c>
      <c r="D34" s="29" t="str">
        <f>'Nilai Partisipasi'!D34</f>
        <v>856438101</v>
      </c>
      <c r="E34" s="28"/>
      <c r="F34" s="28"/>
      <c r="G34" s="28"/>
      <c r="H34" s="28"/>
    </row>
    <row r="35" spans="2:8" ht="39.9" customHeight="1" x14ac:dyDescent="0.3">
      <c r="B35" s="27">
        <v>22</v>
      </c>
      <c r="C35" s="30" t="str">
        <f>'Nilai Partisipasi'!C35</f>
        <v>NURFHADILAH  YUSDI</v>
      </c>
      <c r="D35" s="29" t="str">
        <f>'Nilai Partisipasi'!D35</f>
        <v>856438119</v>
      </c>
      <c r="E35" s="28"/>
      <c r="F35" s="28"/>
      <c r="G35" s="28"/>
      <c r="H35" s="28"/>
    </row>
    <row r="36" spans="2:8" ht="39.9" customHeight="1" x14ac:dyDescent="0.3">
      <c r="B36" s="27">
        <v>23</v>
      </c>
      <c r="C36" s="30" t="str">
        <f>'Nilai Partisipasi'!C36</f>
        <v>HARIANTO</v>
      </c>
      <c r="D36" s="29" t="str">
        <f>'Nilai Partisipasi'!D36</f>
        <v>856438126</v>
      </c>
      <c r="E36" s="28"/>
      <c r="F36" s="28"/>
      <c r="G36" s="28"/>
      <c r="H36" s="28"/>
    </row>
    <row r="37" spans="2:8" ht="39.9" customHeight="1" x14ac:dyDescent="0.3">
      <c r="B37" s="27">
        <v>24</v>
      </c>
      <c r="C37" s="30" t="str">
        <f>'Nilai Partisipasi'!C37</f>
        <v>RIKI JENNIPER</v>
      </c>
      <c r="D37" s="29" t="str">
        <f>'Nilai Partisipasi'!D37</f>
        <v>856438133</v>
      </c>
      <c r="E37" s="28"/>
      <c r="F37" s="28"/>
      <c r="G37" s="28"/>
      <c r="H37" s="28"/>
    </row>
    <row r="38" spans="2:8" ht="39.9" customHeight="1" x14ac:dyDescent="0.3">
      <c r="B38" s="27">
        <v>25</v>
      </c>
      <c r="C38" s="30" t="str">
        <f>'Nilai Partisipasi'!C38</f>
        <v>DUBELDES</v>
      </c>
      <c r="D38" s="29" t="str">
        <f>'Nilai Partisipasi'!D38</f>
        <v>856438158</v>
      </c>
      <c r="E38" s="28"/>
      <c r="F38" s="28"/>
      <c r="G38" s="28"/>
      <c r="H38" s="28"/>
    </row>
    <row r="39" spans="2:8" ht="39.9" customHeight="1" x14ac:dyDescent="0.3">
      <c r="B39" s="27">
        <v>26</v>
      </c>
      <c r="C39" s="30">
        <f>'Nilai Partisipasi'!C39</f>
        <v>0</v>
      </c>
      <c r="D39" s="29">
        <f>'Nilai Partisipasi'!D39</f>
        <v>0</v>
      </c>
      <c r="E39" s="28"/>
      <c r="F39" s="28"/>
      <c r="G39" s="28"/>
      <c r="H39" s="28"/>
    </row>
    <row r="40" spans="2:8" ht="39.9" customHeight="1" x14ac:dyDescent="0.3">
      <c r="B40" s="27">
        <v>27</v>
      </c>
      <c r="C40" s="30">
        <f>'Nilai Partisipasi'!C40</f>
        <v>0</v>
      </c>
      <c r="D40" s="29">
        <f>'Nilai Partisipasi'!D40</f>
        <v>0</v>
      </c>
      <c r="E40" s="28"/>
      <c r="F40" s="28"/>
      <c r="G40" s="28"/>
      <c r="H40" s="28"/>
    </row>
    <row r="41" spans="2:8" ht="39.9" customHeight="1" x14ac:dyDescent="0.3">
      <c r="B41" s="27">
        <v>28</v>
      </c>
      <c r="C41" s="30">
        <f>'Nilai Partisipasi'!C41</f>
        <v>0</v>
      </c>
      <c r="D41" s="29">
        <f>'Nilai Partisipasi'!D41</f>
        <v>0</v>
      </c>
      <c r="E41" s="28"/>
      <c r="F41" s="28"/>
      <c r="G41" s="28"/>
      <c r="H41" s="28"/>
    </row>
    <row r="42" spans="2:8" ht="39.9" customHeight="1" x14ac:dyDescent="0.3">
      <c r="B42" s="27">
        <v>29</v>
      </c>
      <c r="C42" s="30">
        <f>'Nilai Partisipasi'!C42</f>
        <v>0</v>
      </c>
      <c r="D42" s="29">
        <f>'Nilai Partisipasi'!D42</f>
        <v>0</v>
      </c>
      <c r="E42" s="28"/>
      <c r="F42" s="28"/>
      <c r="G42" s="28"/>
      <c r="H42" s="28"/>
    </row>
    <row r="43" spans="2:8" ht="39.9" customHeight="1" x14ac:dyDescent="0.3">
      <c r="B43" s="27">
        <v>30</v>
      </c>
      <c r="C43" s="30">
        <f>'Nilai Partisipasi'!C43</f>
        <v>0</v>
      </c>
      <c r="D43" s="29">
        <f>'Nilai Partisipasi'!D43</f>
        <v>0</v>
      </c>
      <c r="E43" s="28"/>
      <c r="F43" s="28"/>
      <c r="G43" s="28"/>
      <c r="H43" s="28"/>
    </row>
    <row r="44" spans="2:8" ht="39.9" customHeight="1" x14ac:dyDescent="0.3">
      <c r="B44" s="27">
        <v>31</v>
      </c>
      <c r="C44" s="30">
        <f>'Nilai Partisipasi'!C44</f>
        <v>0</v>
      </c>
      <c r="D44" s="29">
        <f>'Nilai Partisipasi'!D44</f>
        <v>0</v>
      </c>
      <c r="E44" s="28"/>
      <c r="F44" s="28"/>
      <c r="G44" s="28"/>
      <c r="H44" s="28"/>
    </row>
    <row r="45" spans="2:8" ht="39.9" customHeight="1" x14ac:dyDescent="0.3">
      <c r="B45" s="27">
        <v>32</v>
      </c>
      <c r="C45" s="30">
        <f>'Nilai Partisipasi'!C45</f>
        <v>0</v>
      </c>
      <c r="D45" s="29">
        <f>'Nilai Partisipasi'!D45</f>
        <v>0</v>
      </c>
      <c r="E45" s="28"/>
      <c r="F45" s="28"/>
      <c r="G45" s="28"/>
      <c r="H45" s="28"/>
    </row>
    <row r="46" spans="2:8" ht="39.9" customHeight="1" x14ac:dyDescent="0.3">
      <c r="B46" s="21">
        <v>33</v>
      </c>
      <c r="C46" s="30">
        <f>'Nilai Partisipasi'!C46</f>
        <v>0</v>
      </c>
      <c r="D46" s="29">
        <f>'Nilai Partisipasi'!D46</f>
        <v>0</v>
      </c>
      <c r="E46" s="22"/>
      <c r="F46" s="22"/>
      <c r="G46" s="22"/>
      <c r="H46" s="22"/>
    </row>
    <row r="47" spans="2:8" ht="39.9" customHeight="1" x14ac:dyDescent="0.3">
      <c r="B47" s="21">
        <v>34</v>
      </c>
      <c r="C47" s="54">
        <f>'Nilai Partisipasi'!C47</f>
        <v>0</v>
      </c>
      <c r="D47" s="53">
        <f>'Nilai Partisipasi'!D47</f>
        <v>0</v>
      </c>
      <c r="E47" s="8"/>
      <c r="F47" s="8"/>
      <c r="G47" s="8"/>
      <c r="H47" s="8"/>
    </row>
    <row r="48" spans="2:8" ht="39.9" customHeight="1" x14ac:dyDescent="0.3">
      <c r="B48" s="21">
        <v>35</v>
      </c>
      <c r="C48" s="54">
        <f>'Nilai Partisipasi'!C48</f>
        <v>0</v>
      </c>
      <c r="D48" s="53">
        <f>'Nilai Partisipasi'!D48</f>
        <v>0</v>
      </c>
      <c r="E48" s="8"/>
      <c r="F48" s="8"/>
      <c r="G48" s="8"/>
      <c r="H48" s="8"/>
    </row>
    <row r="49" spans="2:8" ht="15" customHeight="1" x14ac:dyDescent="0.3">
      <c r="B49" s="14"/>
    </row>
    <row r="50" spans="2:8" ht="15" customHeight="1" x14ac:dyDescent="0.3">
      <c r="F50" s="19" t="s">
        <v>2</v>
      </c>
      <c r="G50" s="19" t="s">
        <v>87</v>
      </c>
      <c r="H50" s="19" t="s">
        <v>1</v>
      </c>
    </row>
    <row r="51" spans="2:8" ht="30" x14ac:dyDescent="0.3">
      <c r="F51" s="20" t="s">
        <v>86</v>
      </c>
      <c r="G51" s="20" t="s">
        <v>89</v>
      </c>
      <c r="H51" s="20" t="s">
        <v>90</v>
      </c>
    </row>
    <row r="52" spans="2:8" ht="49.5" customHeight="1" x14ac:dyDescent="0.3">
      <c r="F52" s="18"/>
      <c r="G52" s="18"/>
      <c r="H52" s="18"/>
    </row>
    <row r="53" spans="2:8" ht="15" customHeight="1" x14ac:dyDescent="0.3">
      <c r="B53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2018-09-17T01:33:54Z</cp:lastPrinted>
  <dcterms:created xsi:type="dcterms:W3CDTF">2009-03-17T05:47:13Z</dcterms:created>
  <dcterms:modified xsi:type="dcterms:W3CDTF">2021-02-05T02:53:30Z</dcterms:modified>
</cp:coreProperties>
</file>